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ma\Documents\architektura\projekty\Litomyšl-ZUS\rozpočet\interier\"/>
    </mc:Choice>
  </mc:AlternateContent>
  <bookViews>
    <workbookView xWindow="0" yWindow="0" windowWidth="0" windowHeight="17700"/>
  </bookViews>
  <sheets>
    <sheet name="rozpočet-IT" sheetId="9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9" l="1"/>
  <c r="G27" i="9"/>
  <c r="G26" i="9"/>
  <c r="F20" i="9"/>
  <c r="G17" i="9" l="1"/>
  <c r="G16" i="9"/>
  <c r="G15" i="9"/>
  <c r="G14" i="9"/>
  <c r="G13" i="9"/>
  <c r="F26" i="9" l="1"/>
  <c r="F12" i="9"/>
</calcChain>
</file>

<file path=xl/sharedStrings.xml><?xml version="1.0" encoding="utf-8"?>
<sst xmlns="http://schemas.openxmlformats.org/spreadsheetml/2006/main" count="40" uniqueCount="35">
  <si>
    <t>Stavba:</t>
  </si>
  <si>
    <t xml:space="preserve">ZUŠ B. Smetany "Tunel " </t>
  </si>
  <si>
    <t xml:space="preserve">Část stavby:    </t>
  </si>
  <si>
    <t>Místo:</t>
  </si>
  <si>
    <t>Česká Třebová</t>
  </si>
  <si>
    <t>Projektant:</t>
  </si>
  <si>
    <t>A.VILY s.r.o.</t>
  </si>
  <si>
    <t>IČ:</t>
  </si>
  <si>
    <t>Zpracovatel:</t>
  </si>
  <si>
    <t>Ing. arch. Lucie Kubínková</t>
  </si>
  <si>
    <t>Datum:</t>
  </si>
  <si>
    <t>PČ</t>
  </si>
  <si>
    <t>OZN</t>
  </si>
  <si>
    <t>Popis</t>
  </si>
  <si>
    <t>MJ</t>
  </si>
  <si>
    <t>Množství</t>
  </si>
  <si>
    <t>J.cena [CZK]</t>
  </si>
  <si>
    <t>Cena celkem [CZK]</t>
  </si>
  <si>
    <t>Nábytek</t>
  </si>
  <si>
    <t>ks</t>
  </si>
  <si>
    <t>Celková cena bez DPH</t>
  </si>
  <si>
    <t>Sazba daně</t>
  </si>
  <si>
    <t>Základ daně</t>
  </si>
  <si>
    <t>Výše daně</t>
  </si>
  <si>
    <t>DPH základní</t>
  </si>
  <si>
    <t>DPH snížená</t>
  </si>
  <si>
    <t>Cena s DPH</t>
  </si>
  <si>
    <t>v</t>
  </si>
  <si>
    <t>CZK</t>
  </si>
  <si>
    <t>IT technika</t>
  </si>
  <si>
    <t>grafický tablet s perem</t>
  </si>
  <si>
    <t>Multidotykový displej s příslušenstvím</t>
  </si>
  <si>
    <t>Notebook + software pro grafické aplikace</t>
  </si>
  <si>
    <t>Skener</t>
  </si>
  <si>
    <t>Fotografická tiskárna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</si>
</sst>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5]d\.\ mmmm\ yyyy;@"/>
  </numFmts>
  <fonts count="17">
    <font>
      <sz val="11"/>
      <color theme="1"/>
      <name val="Calibri"/>
      <charset val="238"/>
      <scheme val="minor"/>
    </font>
    <font>
      <sz val="10"/>
      <color theme="1"/>
      <name val="Arial"/>
      <charset val="238"/>
    </font>
    <font>
      <b/>
      <sz val="12"/>
      <color theme="1"/>
      <name val="Arial"/>
      <charset val="238"/>
    </font>
    <font>
      <sz val="10"/>
      <color theme="0" tint="-0.499984740745262"/>
      <name val="Arial"/>
      <charset val="238"/>
    </font>
    <font>
      <b/>
      <sz val="10"/>
      <color rgb="FFFF0000"/>
      <name val="Arial"/>
      <charset val="238"/>
    </font>
    <font>
      <sz val="10"/>
      <name val="Arial"/>
      <charset val="238"/>
    </font>
    <font>
      <sz val="11"/>
      <name val="Calibri"/>
      <charset val="238"/>
      <scheme val="minor"/>
    </font>
    <font>
      <sz val="9"/>
      <color theme="1"/>
      <name val="Arial"/>
      <charset val="238"/>
    </font>
    <font>
      <b/>
      <sz val="12"/>
      <color theme="6" tint="-0.499984740745262"/>
      <name val="Arial"/>
      <charset val="238"/>
    </font>
    <font>
      <b/>
      <sz val="12"/>
      <color rgb="FFFF0000"/>
      <name val="Arial"/>
      <charset val="238"/>
    </font>
    <font>
      <sz val="11"/>
      <color rgb="FFFF0000"/>
      <name val="Calibri"/>
      <charset val="238"/>
      <scheme val="minor"/>
    </font>
    <font>
      <sz val="10"/>
      <color theme="0" tint="-0.499984740745262"/>
      <name val="Calibri"/>
      <charset val="238"/>
      <scheme val="minor"/>
    </font>
    <font>
      <b/>
      <sz val="10"/>
      <color theme="0" tint="-0.499984740745262"/>
      <name val="Arial"/>
      <charset val="238"/>
    </font>
    <font>
      <b/>
      <sz val="10"/>
      <color theme="1"/>
      <name val="Arial"/>
      <charset val="238"/>
    </font>
    <font>
      <b/>
      <sz val="14"/>
      <color rgb="FFFF0000"/>
      <name val="Calibri"/>
      <charset val="238"/>
      <scheme val="minor"/>
    </font>
    <font>
      <b/>
      <sz val="11"/>
      <color rgb="FFFF0000"/>
      <name val="Calibri"/>
      <charset val="238"/>
      <scheme val="minor"/>
    </font>
    <font>
      <sz val="12"/>
      <color theme="1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vertical="center"/>
    </xf>
    <xf numFmtId="0" fontId="0" fillId="0" borderId="0" xfId="0" applyNumberFormat="1"/>
    <xf numFmtId="0" fontId="0" fillId="2" borderId="0" xfId="0" applyFill="1"/>
    <xf numFmtId="0" fontId="0" fillId="2" borderId="0" xfId="0" applyNumberFormat="1" applyFill="1"/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7" fillId="3" borderId="0" xfId="0" applyNumberFormat="1" applyFont="1" applyFill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7" fillId="2" borderId="3" xfId="0" applyFont="1" applyFill="1" applyBorder="1" applyAlignment="1"/>
    <xf numFmtId="0" fontId="7" fillId="2" borderId="3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vertical="center"/>
    </xf>
    <xf numFmtId="4" fontId="7" fillId="2" borderId="3" xfId="0" applyNumberFormat="1" applyFont="1" applyFill="1" applyBorder="1" applyAlignment="1">
      <alignment vertical="center"/>
    </xf>
    <xf numFmtId="0" fontId="7" fillId="2" borderId="3" xfId="0" applyFont="1" applyFill="1" applyBorder="1" applyAlignment="1">
      <alignment wrapText="1"/>
    </xf>
    <xf numFmtId="0" fontId="0" fillId="0" borderId="0" xfId="0" applyFill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wrapText="1"/>
    </xf>
    <xf numFmtId="0" fontId="7" fillId="0" borderId="3" xfId="0" applyNumberFormat="1" applyFont="1" applyFill="1" applyBorder="1" applyAlignment="1">
      <alignment vertical="center"/>
    </xf>
    <xf numFmtId="4" fontId="7" fillId="0" borderId="3" xfId="0" applyNumberFormat="1" applyFont="1" applyFill="1" applyBorder="1" applyAlignment="1">
      <alignment vertic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wrapText="1"/>
    </xf>
    <xf numFmtId="4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right" vertical="center"/>
    </xf>
    <xf numFmtId="10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/>
    </xf>
    <xf numFmtId="0" fontId="1" fillId="0" borderId="0" xfId="0" applyFont="1" applyFill="1" applyAlignment="1">
      <alignment wrapText="1"/>
    </xf>
    <xf numFmtId="0" fontId="1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0" fontId="1" fillId="0" borderId="0" xfId="0" applyNumberFormat="1" applyFont="1" applyFill="1" applyAlignment="1">
      <alignment vertical="center"/>
    </xf>
    <xf numFmtId="4" fontId="13" fillId="0" borderId="0" xfId="0" applyNumberFormat="1" applyFont="1" applyFill="1" applyAlignment="1">
      <alignment vertical="center"/>
    </xf>
    <xf numFmtId="0" fontId="0" fillId="2" borderId="0" xfId="0" applyNumberForma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4" fontId="0" fillId="0" borderId="0" xfId="0" applyNumberFormat="1"/>
    <xf numFmtId="0" fontId="14" fillId="0" borderId="0" xfId="0" applyFont="1"/>
    <xf numFmtId="0" fontId="15" fillId="0" borderId="0" xfId="0" applyFont="1"/>
    <xf numFmtId="0" fontId="0" fillId="0" borderId="0" xfId="0" applyFont="1" applyFill="1" applyAlignment="1"/>
    <xf numFmtId="0" fontId="10" fillId="0" borderId="0" xfId="0" applyFont="1" applyFill="1" applyAlignment="1"/>
    <xf numFmtId="0" fontId="16" fillId="0" borderId="0" xfId="0" applyFont="1" applyFill="1" applyBorder="1" applyAlignment="1">
      <alignment horizontal="center" vertical="center"/>
    </xf>
    <xf numFmtId="0" fontId="13" fillId="0" borderId="0" xfId="0" applyFont="1" applyFill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" fontId="0" fillId="0" borderId="0" xfId="0" applyNumberForma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" fontId="2" fillId="3" borderId="0" xfId="0" applyNumberFormat="1" applyFont="1" applyFill="1" applyAlignment="1">
      <alignment horizontal="right" vertical="center" wrapText="1"/>
    </xf>
    <xf numFmtId="4" fontId="0" fillId="0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0" fontId="6" fillId="2" borderId="0" xfId="0" applyNumberFormat="1" applyFont="1" applyFill="1" applyAlignment="1">
      <alignment horizontal="center"/>
    </xf>
    <xf numFmtId="4" fontId="8" fillId="0" borderId="0" xfId="0" applyNumberFormat="1" applyFont="1" applyAlignment="1">
      <alignment vertical="center"/>
    </xf>
    <xf numFmtId="4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showGridLines="0" tabSelected="1" workbookViewId="0">
      <selection activeCell="I18" sqref="I18"/>
    </sheetView>
  </sheetViews>
  <sheetFormatPr defaultColWidth="9" defaultRowHeight="15"/>
  <cols>
    <col min="1" max="1" width="4.7109375" style="1" customWidth="1"/>
    <col min="2" max="2" width="6.28515625" style="1" customWidth="1"/>
    <col min="3" max="3" width="52.5703125" style="2" customWidth="1"/>
    <col min="4" max="4" width="3.7109375" style="1" customWidth="1"/>
    <col min="5" max="5" width="5.5703125" style="3" customWidth="1"/>
    <col min="6" max="7" width="11.7109375" style="66" customWidth="1"/>
    <col min="8" max="8" width="11.5703125" customWidth="1"/>
    <col min="9" max="9" width="71.7109375" style="4" customWidth="1"/>
    <col min="10" max="10" width="6.28515625" customWidth="1"/>
    <col min="11" max="11" width="9.7109375" customWidth="1"/>
    <col min="12" max="12" width="12.42578125" customWidth="1"/>
    <col min="13" max="13" width="82.7109375" customWidth="1"/>
  </cols>
  <sheetData>
    <row r="1" spans="1:36" ht="20.100000000000001" customHeight="1">
      <c r="A1" s="86" t="s">
        <v>0</v>
      </c>
      <c r="B1" s="86"/>
      <c r="C1" s="87"/>
      <c r="D1" s="88" t="s">
        <v>1</v>
      </c>
      <c r="E1" s="88"/>
      <c r="F1" s="88"/>
      <c r="G1" s="88"/>
    </row>
    <row r="2" spans="1:36" ht="20.100000000000001" customHeight="1">
      <c r="A2" s="89" t="s">
        <v>2</v>
      </c>
      <c r="B2" s="89"/>
      <c r="C2" s="84"/>
      <c r="D2" s="90" t="s">
        <v>29</v>
      </c>
      <c r="E2" s="91"/>
      <c r="F2" s="91"/>
      <c r="G2" s="91"/>
    </row>
    <row r="3" spans="1:36" ht="20.100000000000001" customHeight="1">
      <c r="A3" s="75" t="s">
        <v>3</v>
      </c>
      <c r="B3" s="75"/>
      <c r="C3" s="84"/>
      <c r="D3" s="77" t="s">
        <v>4</v>
      </c>
      <c r="E3" s="77"/>
      <c r="F3" s="77"/>
      <c r="G3" s="77"/>
    </row>
    <row r="4" spans="1:36" ht="20.100000000000001" customHeight="1">
      <c r="A4" s="75" t="s">
        <v>5</v>
      </c>
      <c r="B4" s="75"/>
      <c r="C4" s="84"/>
      <c r="D4" s="85" t="s">
        <v>6</v>
      </c>
      <c r="E4" s="85"/>
      <c r="F4" s="85"/>
      <c r="G4" s="85"/>
    </row>
    <row r="5" spans="1:36" ht="20.100000000000001" customHeight="1">
      <c r="A5" s="75"/>
      <c r="B5" s="75"/>
      <c r="C5" s="76"/>
      <c r="D5" s="65" t="s">
        <v>7</v>
      </c>
      <c r="E5" s="77"/>
      <c r="F5" s="77"/>
      <c r="G5" s="77"/>
    </row>
    <row r="6" spans="1:36" ht="20.100000000000001" customHeight="1">
      <c r="A6" s="75" t="s">
        <v>8</v>
      </c>
      <c r="B6" s="75"/>
      <c r="C6" s="84"/>
      <c r="D6" s="85" t="s">
        <v>9</v>
      </c>
      <c r="E6" s="85"/>
      <c r="F6" s="85"/>
      <c r="G6" s="85"/>
    </row>
    <row r="7" spans="1:36" ht="20.100000000000001" customHeight="1">
      <c r="A7" s="75"/>
      <c r="B7" s="75"/>
      <c r="C7" s="76"/>
      <c r="D7" s="65" t="s">
        <v>7</v>
      </c>
      <c r="E7" s="77"/>
      <c r="F7" s="77"/>
      <c r="G7" s="77"/>
    </row>
    <row r="8" spans="1:36" ht="20.100000000000001" customHeight="1">
      <c r="A8" s="78" t="s">
        <v>10</v>
      </c>
      <c r="B8" s="78"/>
      <c r="C8" s="79"/>
      <c r="D8" s="80">
        <v>46049</v>
      </c>
      <c r="E8" s="80"/>
      <c r="F8" s="80"/>
      <c r="G8" s="80"/>
      <c r="H8" s="5"/>
      <c r="I8" s="6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>
      <c r="H9" s="5"/>
      <c r="I9" s="81"/>
      <c r="J9" s="81"/>
      <c r="K9" s="81"/>
      <c r="L9" s="81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</row>
    <row r="10" spans="1:36" ht="24">
      <c r="A10" s="7" t="s">
        <v>11</v>
      </c>
      <c r="B10" s="7" t="s">
        <v>12</v>
      </c>
      <c r="C10" s="8" t="s">
        <v>13</v>
      </c>
      <c r="D10" s="7" t="s">
        <v>14</v>
      </c>
      <c r="E10" s="9" t="s">
        <v>15</v>
      </c>
      <c r="F10" s="10" t="s">
        <v>16</v>
      </c>
      <c r="G10" s="10" t="s">
        <v>17</v>
      </c>
      <c r="H10" s="5"/>
      <c r="I10" s="6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</row>
    <row r="11" spans="1:36">
      <c r="A11" s="11"/>
      <c r="B11" s="11"/>
      <c r="C11" s="12"/>
      <c r="D11" s="11"/>
      <c r="E11" s="13"/>
      <c r="F11" s="14"/>
      <c r="G11" s="14"/>
      <c r="H11" s="5"/>
      <c r="I11" s="6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</row>
    <row r="12" spans="1:36" ht="15.75">
      <c r="A12" s="11"/>
      <c r="B12" s="11"/>
      <c r="C12" s="15" t="s">
        <v>18</v>
      </c>
      <c r="D12" s="16"/>
      <c r="E12" s="17"/>
      <c r="F12" s="82">
        <f>SUM(G13:G16)</f>
        <v>0</v>
      </c>
      <c r="G12" s="83"/>
      <c r="H12" s="5"/>
      <c r="I12" s="6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</row>
    <row r="13" spans="1:36" ht="16.149999999999999" customHeight="1">
      <c r="A13" s="24">
        <v>1</v>
      </c>
      <c r="B13" s="24">
        <v>1</v>
      </c>
      <c r="C13" s="25" t="s">
        <v>34</v>
      </c>
      <c r="D13" s="24" t="s">
        <v>19</v>
      </c>
      <c r="E13" s="26">
        <v>1</v>
      </c>
      <c r="F13" s="21">
        <v>0</v>
      </c>
      <c r="G13" s="27">
        <f>E13*F13</f>
        <v>0</v>
      </c>
      <c r="H13" s="5"/>
      <c r="I13" s="53"/>
      <c r="J13" s="54"/>
      <c r="K13" s="54"/>
      <c r="L13" s="54"/>
      <c r="M13" s="54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</row>
    <row r="14" spans="1:36" ht="13.9" customHeight="1">
      <c r="A14" s="24">
        <v>2</v>
      </c>
      <c r="B14" s="24">
        <v>2</v>
      </c>
      <c r="C14" s="25" t="s">
        <v>33</v>
      </c>
      <c r="D14" s="24" t="s">
        <v>19</v>
      </c>
      <c r="E14" s="26">
        <v>1</v>
      </c>
      <c r="F14" s="21">
        <v>0</v>
      </c>
      <c r="G14" s="27">
        <f>E14*F14</f>
        <v>0</v>
      </c>
      <c r="H14" s="5"/>
      <c r="I14" s="53"/>
      <c r="J14" s="54"/>
      <c r="K14" s="54"/>
      <c r="L14" s="54"/>
      <c r="M14" s="54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</row>
    <row r="15" spans="1:36" ht="13.15" customHeight="1">
      <c r="A15" s="24">
        <v>3</v>
      </c>
      <c r="B15" s="24">
        <v>24</v>
      </c>
      <c r="C15" s="22" t="s">
        <v>31</v>
      </c>
      <c r="D15" s="19" t="s">
        <v>19</v>
      </c>
      <c r="E15" s="20">
        <v>1</v>
      </c>
      <c r="F15" s="21">
        <v>0</v>
      </c>
      <c r="G15" s="21">
        <f>E15*F15</f>
        <v>0</v>
      </c>
      <c r="H15" s="58"/>
      <c r="I15" s="53"/>
      <c r="J15" s="54"/>
      <c r="K15" s="54"/>
      <c r="L15" s="54"/>
      <c r="M15" s="54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</row>
    <row r="16" spans="1:36">
      <c r="A16" s="24">
        <v>4</v>
      </c>
      <c r="B16" s="24">
        <v>26</v>
      </c>
      <c r="C16" s="25" t="s">
        <v>32</v>
      </c>
      <c r="D16" s="24" t="s">
        <v>19</v>
      </c>
      <c r="E16" s="26">
        <v>15</v>
      </c>
      <c r="F16" s="21">
        <v>0</v>
      </c>
      <c r="G16" s="27">
        <f>E16*F16</f>
        <v>0</v>
      </c>
      <c r="H16" s="23"/>
      <c r="I16" s="53"/>
      <c r="J16" s="54"/>
      <c r="K16" s="54"/>
      <c r="L16" s="54"/>
      <c r="M16" s="54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</row>
    <row r="17" spans="1:36">
      <c r="A17" s="24">
        <v>5</v>
      </c>
      <c r="B17" s="68">
        <v>27</v>
      </c>
      <c r="C17" s="18" t="s">
        <v>30</v>
      </c>
      <c r="D17" s="19" t="s">
        <v>19</v>
      </c>
      <c r="E17" s="20">
        <v>16</v>
      </c>
      <c r="F17" s="21">
        <v>0</v>
      </c>
      <c r="G17" s="21">
        <f>E17*F17</f>
        <v>0</v>
      </c>
      <c r="H17" s="23"/>
      <c r="I17" s="53"/>
      <c r="J17" s="54"/>
      <c r="K17" s="54"/>
      <c r="L17" s="54"/>
      <c r="M17" s="54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</row>
    <row r="18" spans="1:36" ht="19.5" customHeight="1">
      <c r="A18" s="11"/>
    </row>
    <row r="19" spans="1:36">
      <c r="A19" s="60"/>
    </row>
    <row r="20" spans="1:36" ht="15.75">
      <c r="A20" s="31"/>
      <c r="B20" s="31"/>
      <c r="C20" s="28" t="s">
        <v>20</v>
      </c>
      <c r="D20" s="29"/>
      <c r="E20" s="30"/>
      <c r="F20" s="69">
        <f>SUM(G13:G17)</f>
        <v>0</v>
      </c>
      <c r="G20" s="70"/>
      <c r="H20" s="58"/>
      <c r="J20" s="55"/>
      <c r="K20" s="55"/>
    </row>
    <row r="21" spans="1:36">
      <c r="A21" s="31"/>
      <c r="B21" s="31"/>
      <c r="C21" s="44"/>
      <c r="D21" s="50"/>
      <c r="E21" s="51"/>
      <c r="F21" s="52"/>
      <c r="G21" s="46"/>
      <c r="H21" s="59"/>
    </row>
    <row r="22" spans="1:36">
      <c r="A22" s="31"/>
      <c r="B22" s="31"/>
      <c r="C22" s="61"/>
      <c r="D22" s="50"/>
      <c r="E22" s="51"/>
      <c r="F22" s="52"/>
      <c r="G22" s="52"/>
      <c r="H22" s="59"/>
    </row>
    <row r="23" spans="1:36" ht="9.9499999999999993" customHeight="1">
      <c r="A23" s="38"/>
      <c r="B23" s="38"/>
      <c r="C23" s="62"/>
      <c r="D23" s="38"/>
      <c r="E23" s="63"/>
      <c r="F23" s="64"/>
      <c r="G23" s="64"/>
      <c r="H23" s="58"/>
    </row>
    <row r="24" spans="1:36" ht="30" customHeight="1">
      <c r="A24" s="31"/>
      <c r="B24" s="31"/>
      <c r="C24" s="44"/>
      <c r="D24" s="31"/>
      <c r="E24" s="45"/>
      <c r="F24" s="46"/>
      <c r="G24" s="46"/>
      <c r="H24" s="58"/>
      <c r="L24" s="56"/>
    </row>
    <row r="25" spans="1:36">
      <c r="A25" s="31"/>
      <c r="B25" s="31"/>
      <c r="C25" s="32"/>
      <c r="D25" s="71" t="s">
        <v>21</v>
      </c>
      <c r="E25" s="72"/>
      <c r="F25" s="33" t="s">
        <v>22</v>
      </c>
      <c r="G25" s="34" t="s">
        <v>23</v>
      </c>
      <c r="H25" s="58"/>
      <c r="L25" s="57"/>
    </row>
    <row r="26" spans="1:36">
      <c r="A26" s="31"/>
      <c r="B26" s="31"/>
      <c r="C26" s="32" t="s">
        <v>24</v>
      </c>
      <c r="D26" s="67"/>
      <c r="E26" s="35">
        <v>0.21</v>
      </c>
      <c r="F26" s="36">
        <f>F20-F27</f>
        <v>0</v>
      </c>
      <c r="G26" s="37">
        <f>F26*E26</f>
        <v>0</v>
      </c>
      <c r="H26" s="58"/>
    </row>
    <row r="27" spans="1:36">
      <c r="A27" s="31"/>
      <c r="B27" s="31"/>
      <c r="C27" s="32" t="s">
        <v>25</v>
      </c>
      <c r="D27" s="67"/>
      <c r="E27" s="35">
        <v>0.15</v>
      </c>
      <c r="F27" s="36">
        <v>0</v>
      </c>
      <c r="G27" s="37">
        <f>F27*E27</f>
        <v>0</v>
      </c>
      <c r="H27" s="58"/>
    </row>
    <row r="28" spans="1:36">
      <c r="A28" s="38"/>
      <c r="B28" s="38"/>
      <c r="C28" s="39"/>
      <c r="D28" s="40"/>
      <c r="E28" s="41"/>
      <c r="F28" s="42"/>
      <c r="G28" s="43"/>
      <c r="H28" s="58"/>
    </row>
    <row r="29" spans="1:36">
      <c r="A29" s="31"/>
      <c r="B29" s="31"/>
      <c r="C29" s="44"/>
      <c r="D29" s="31"/>
      <c r="E29" s="45"/>
      <c r="F29" s="46"/>
      <c r="G29" s="46"/>
      <c r="H29" s="58"/>
    </row>
    <row r="30" spans="1:36" ht="15.75">
      <c r="A30" s="7"/>
      <c r="B30" s="7"/>
      <c r="C30" s="47" t="s">
        <v>26</v>
      </c>
      <c r="D30" s="48" t="s">
        <v>27</v>
      </c>
      <c r="E30" s="49" t="s">
        <v>28</v>
      </c>
      <c r="F30" s="73">
        <f>SUM(F20,G26)</f>
        <v>0</v>
      </c>
      <c r="G30" s="74"/>
      <c r="H30" s="58"/>
    </row>
    <row r="31" spans="1:36">
      <c r="A31"/>
      <c r="B31"/>
      <c r="C31"/>
      <c r="D31"/>
      <c r="E31"/>
      <c r="F31"/>
      <c r="G31"/>
      <c r="H31" s="58"/>
    </row>
    <row r="32" spans="1:36" s="4" customFormat="1">
      <c r="A32"/>
      <c r="B32"/>
      <c r="C32"/>
      <c r="D32"/>
      <c r="E32"/>
      <c r="F32"/>
      <c r="G32"/>
      <c r="H32" s="58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</row>
    <row r="33" spans="1:36" s="4" customFormat="1">
      <c r="A33"/>
      <c r="B33"/>
      <c r="C33"/>
      <c r="D33"/>
      <c r="E33"/>
      <c r="F33"/>
      <c r="G33"/>
      <c r="H33" s="58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</row>
    <row r="34" spans="1:36" s="4" customFormat="1">
      <c r="A34"/>
      <c r="B34"/>
      <c r="C34"/>
      <c r="D34"/>
      <c r="E34"/>
      <c r="F34"/>
      <c r="G34"/>
      <c r="H34" s="58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</row>
    <row r="35" spans="1:36" s="4" customFormat="1">
      <c r="A35"/>
      <c r="B35"/>
      <c r="C35"/>
      <c r="D35"/>
      <c r="E35"/>
      <c r="F35"/>
      <c r="G35"/>
      <c r="H35" s="58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</row>
  </sheetData>
  <mergeCells count="21">
    <mergeCell ref="A1:C1"/>
    <mergeCell ref="D1:G1"/>
    <mergeCell ref="A2:C2"/>
    <mergeCell ref="D2:G2"/>
    <mergeCell ref="A3:C3"/>
    <mergeCell ref="D3:G3"/>
    <mergeCell ref="I9:L9"/>
    <mergeCell ref="F12:G12"/>
    <mergeCell ref="A4:C4"/>
    <mergeCell ref="D4:G4"/>
    <mergeCell ref="A5:C5"/>
    <mergeCell ref="E5:G5"/>
    <mergeCell ref="A6:C6"/>
    <mergeCell ref="D6:G6"/>
    <mergeCell ref="F20:G20"/>
    <mergeCell ref="D25:E25"/>
    <mergeCell ref="F30:G30"/>
    <mergeCell ref="A7:C7"/>
    <mergeCell ref="E7:G7"/>
    <mergeCell ref="A8:C8"/>
    <mergeCell ref="D8:G8"/>
  </mergeCells>
  <pageMargins left="0.59055118110236204" right="0.59055118110236204" top="0.78740157480314998" bottom="0.78740157480314998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rozpočet-IT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Martina K</cp:lastModifiedBy>
  <cp:lastPrinted>2022-09-27T08:55:00Z</cp:lastPrinted>
  <dcterms:created xsi:type="dcterms:W3CDTF">2022-09-21T08:29:00Z</dcterms:created>
  <dcterms:modified xsi:type="dcterms:W3CDTF">2026-01-27T18:25:00Z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EE27C7165DD046B1AFA44023F36B0EC8_13</vt:lpwstr>
  </property>
  <property fmtid="{D5CDD505-2E9C-101B-9397-08002B2CF9AE}" pid="3" name="KSOProductBuildVer">
    <vt:lpwstr>1033-12.2.0.20795</vt:lpwstr>
  </property>
</Properties>
</file>